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<sst xmlns="http://schemas.openxmlformats.org/spreadsheetml/2006/main" count="202" uniqueCount="104">
  <si>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</si>
  <si>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</si>
  <si>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</si>
  <si>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</si>
  <si>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</si>
  <si>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</si>
  <si>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</si>
  <si>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</si>
  <si>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</si>
  <si>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</si>
  <si>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</si>
  <si>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</si>
  <si>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</si>
  <si>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</si>
  <si>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</si>
  <si>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</si>
  <si>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</si>
  <si>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</si>
  <si>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</si>
  <si>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</si>
  <si>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</si>
  <si>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</si>
  <si>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</si>
  <si>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</si>
  <si>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</si>
  <si>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</si>
  <si>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</si>
  <si>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</si>
  <si>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</si>
  <si>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</si>
  <si>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</si>
  <si>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</si>
  <si>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</si>
  <si>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</si>
  <si>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</si>
  <si>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</si>
  <si>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</si>
  <si>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</si>
  <si>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</si>
  <si>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</si>
  <si>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</si>
  <si>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</si>
  <si>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</si>
  <si>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</si>
  <si>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</si>
  <si>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</si>
  <si>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</si>
  <si>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</si>
  <si>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</si>
  <si>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</si>
  <si>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</si>
  <si>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</si>
  <si>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</si>
  <si>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</si>
  <si>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</si>
  <si>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</si>
  <si>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</si>
  <si>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</si>
  <si>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</si>
  <si>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</si>
  <si>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</si>
  <si>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</si>
  <si>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</si>
  <si>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</si>
  <si>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</si>
  <si>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</si>
  <si>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</si>
  <si>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</si>
  <si>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</si>
  <si>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</si>
  <si>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</si>
  <si>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</si>
  <si>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</si>
  <si>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</si>
  <si>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</si>
  <si>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</si>
  <si>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</si>
  <si>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</si>
  <si>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</si>
  <si>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</si>
  <si>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</si>
  <si>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</si>
  <si>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</si>
  <si>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</si>
  <si>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</si>
  <si>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</si>
  <si>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</si>
  <si>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</si>
  <si>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</si>
  <si>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</si>
  <si>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</si>
  <si>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</si>
  <si>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</si>
  <si>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</si>
  <si>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</si>
  <si>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</si>
  <si>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</si>
  <si>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</si>
  <si>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P_Кд_25_ТП_017291</t>
  </si>
  <si>
    <t xml:space="preserve">Электроснабжение ЭПУ потребителей  в соответствии с договором на ТП № 2-38-25-2658 г. Краснодар </t>
  </si>
  <si>
    <t>СИП-2 3х70+1х54,6</t>
  </si>
  <si>
    <t>Л7-23-1..4</t>
  </si>
  <si>
    <t>Л7-04-1..4</t>
  </si>
  <si>
    <t>0,101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</si>
</sst>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F1" zoomScale="70" zoomScaleNormal="70" zoomScaleSheetLayoutView="70" workbookViewId="0">
      <selection activeCell="Q19" sqref="Q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79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82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80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86</v>
      </c>
      <c r="C18" s="82" t="s">
        <v>99</v>
      </c>
      <c r="D18" s="93" t="s">
        <v>98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100</v>
      </c>
      <c r="L18" s="66"/>
      <c r="M18" s="66"/>
      <c r="N18" s="92" t="s">
        <v>57</v>
      </c>
      <c r="O18" s="66" t="s">
        <v>56</v>
      </c>
      <c r="P18" s="66" t="s">
        <v>103</v>
      </c>
      <c r="Q18" s="92" t="s">
        <v>58</v>
      </c>
      <c r="R18" s="92" t="s">
        <v>92</v>
      </c>
      <c r="S18" s="67">
        <v>963.68</v>
      </c>
      <c r="T18" s="67">
        <v>2.0299999999999998</v>
      </c>
      <c r="U18" s="67">
        <f>O18*P18*S18*T18</f>
        <v>197.58331039999999</v>
      </c>
      <c r="V18" s="66" t="s">
        <v>7</v>
      </c>
    </row>
    <row r="19" spans="2:22" s="57" customFormat="1" ht="31.5" x14ac:dyDescent="0.25">
      <c r="B19" s="78" t="s">
        <v>86</v>
      </c>
      <c r="C19" s="82" t="s">
        <v>99</v>
      </c>
      <c r="D19" s="93" t="s">
        <v>98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100</v>
      </c>
      <c r="L19" s="66"/>
      <c r="M19" s="66"/>
      <c r="N19" s="92" t="s">
        <v>57</v>
      </c>
      <c r="O19" s="66" t="s">
        <v>56</v>
      </c>
      <c r="P19" s="66" t="s">
        <v>103</v>
      </c>
      <c r="Q19" s="92" t="s">
        <v>58</v>
      </c>
      <c r="R19" s="100" t="s">
        <v>101</v>
      </c>
      <c r="S19" s="100">
        <v>647.77</v>
      </c>
      <c r="T19" s="67">
        <v>1.1599999999999999</v>
      </c>
      <c r="U19" s="67">
        <f>O19*P19*S19*T19</f>
        <v>75.892733200000009</v>
      </c>
      <c r="V19" s="66" t="s">
        <v>7</v>
      </c>
    </row>
    <row r="20" spans="2:22" ht="31.5" x14ac:dyDescent="0.25">
      <c r="B20" s="78" t="s">
        <v>86</v>
      </c>
      <c r="C20" s="82" t="s">
        <v>99</v>
      </c>
      <c r="D20" s="79" t="s">
        <v>98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100</v>
      </c>
      <c r="L20" s="66"/>
      <c r="M20" s="66"/>
      <c r="N20" s="83" t="s">
        <v>57</v>
      </c>
      <c r="O20" s="66" t="s">
        <v>56</v>
      </c>
      <c r="P20" s="66" t="s">
        <v>103</v>
      </c>
      <c r="Q20" s="83" t="s">
        <v>58</v>
      </c>
      <c r="R20" s="100" t="s">
        <v>102</v>
      </c>
      <c r="S20" s="101">
        <v>1529.52</v>
      </c>
      <c r="T20" s="67">
        <v>1.1599999999999999</v>
      </c>
      <c r="U20" s="67">
        <f>O20*P20*S20*T20</f>
        <v>179.1985632</v>
      </c>
      <c r="V20" s="66" t="s">
        <v>7</v>
      </c>
    </row>
    <row r="21" spans="2:22" ht="31.5" x14ac:dyDescent="0.25">
      <c r="B21" s="78" t="s">
        <v>86</v>
      </c>
      <c r="C21" s="82" t="s">
        <v>99</v>
      </c>
      <c r="D21" s="79" t="s">
        <v>98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57</v>
      </c>
      <c r="O21" s="66" t="s">
        <v>56</v>
      </c>
      <c r="P21" s="66" t="s">
        <v>56</v>
      </c>
      <c r="Q21" s="83" t="s">
        <v>85</v>
      </c>
      <c r="R21" s="99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686.70460679999997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84</v>
      </c>
      <c r="J14" s="88">
        <v>0</v>
      </c>
      <c r="K14" s="88" t="s">
        <v>77</v>
      </c>
      <c r="L14" s="90" t="s">
        <v>83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76</v>
      </c>
      <c r="J15" s="46">
        <v>0</v>
      </c>
      <c r="K15" s="46" t="s">
        <v>78</v>
      </c>
      <c r="L15" s="84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62</v>
      </c>
      <c r="R14" s="77" t="s">
        <v>63</v>
      </c>
      <c r="S14" s="77" t="s">
        <v>64</v>
      </c>
      <c r="T14" s="77" t="s">
        <v>65</v>
      </c>
      <c r="U14" s="77" t="s">
        <v>66</v>
      </c>
      <c r="V14" s="77" t="s">
        <v>67</v>
      </c>
      <c r="W14" s="77" t="s">
        <v>68</v>
      </c>
    </row>
    <row r="15" spans="1:45" s="40" customFormat="1" ht="57" customHeight="1" x14ac:dyDescent="0.25">
      <c r="A15" s="41"/>
      <c r="B15" s="78" t="s">
        <v>86</v>
      </c>
      <c r="C15" s="82" t="s">
        <v>99</v>
      </c>
      <c r="D15" s="93" t="s">
        <v>98</v>
      </c>
      <c r="E15" s="94">
        <v>2025</v>
      </c>
      <c r="F15" s="94">
        <v>2026</v>
      </c>
      <c r="G15" s="39">
        <f>'20.1'!U22/1000</f>
        <v>0.68670460680000001</v>
      </c>
      <c r="H15" s="39">
        <f>G15*1.2</f>
        <v>0.82404552815999998</v>
      </c>
      <c r="I15" s="39">
        <f>H15*'20.4'!C14/100*'20.4'!D14/100*'20.4'!E14/100*'20.4'!F14/100*'20.4'!G14/100</f>
        <v>1.1467156147086848</v>
      </c>
      <c r="J15" s="81">
        <f>'20.2'!M16/1000</f>
        <v>0</v>
      </c>
      <c r="K15" s="39">
        <f>I15+J15</f>
        <v>1.1467156147086848</v>
      </c>
      <c r="L15" s="39"/>
      <c r="M15" s="95">
        <f>K15-L15</f>
        <v>1.1467156147086848</v>
      </c>
      <c r="N15" s="39">
        <v>0</v>
      </c>
      <c r="O15" s="39">
        <f>H15-N15</f>
        <v>0.82404552815999998</v>
      </c>
      <c r="P15" s="39">
        <f>SUM(Q15:W15)</f>
        <v>1.9402340000000001E-2</v>
      </c>
      <c r="Q15" s="96">
        <v>1.9402340000000001E-2</v>
      </c>
      <c r="R15" s="97">
        <v>0</v>
      </c>
      <c r="S15" s="97">
        <v>0</v>
      </c>
      <c r="T15" s="98"/>
      <c r="U15" s="98">
        <v>0</v>
      </c>
      <c r="V15" s="98">
        <v>0</v>
      </c>
      <c r="W15" s="9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4" sqref="H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.75" x14ac:dyDescent="0.25">
      <c r="B13" s="125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2026-08-10T05:46:07Z</dcterms:modified>
</cp:coreProperties>
</file>